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我的雲端硬碟\2024 HG line revision\Source data\Figure 4\4C\"/>
    </mc:Choice>
  </mc:AlternateContent>
  <xr:revisionPtr revIDLastSave="0" documentId="8_{D65BDC73-69FC-43C0-84D7-3E75310A66AB}" xr6:coauthVersionLast="36" xr6:coauthVersionMax="36" xr10:uidLastSave="{00000000-0000-0000-0000-000000000000}"/>
  <bookViews>
    <workbookView xWindow="0" yWindow="0" windowWidth="7764" windowHeight="5496" xr2:uid="{5C481F4F-48A4-4F0B-850E-C34DE89B70BC}"/>
  </bookViews>
  <sheets>
    <sheet name="4C" sheetId="1" r:id="rId1"/>
  </sheets>
  <externalReferences>
    <externalReference r:id="rId2"/>
  </externalReferenc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8" i="1" l="1"/>
  <c r="BB8" i="1"/>
  <c r="AZ4" i="1" l="1"/>
  <c r="AZ3" i="1"/>
  <c r="AZ2" i="1"/>
  <c r="AZ8" i="1" s="1"/>
  <c r="AY4" i="1"/>
  <c r="AY3" i="1"/>
  <c r="AY2" i="1"/>
  <c r="AX3" i="1"/>
  <c r="AX2" i="1"/>
  <c r="AX8" i="1" s="1"/>
  <c r="AW3" i="1"/>
  <c r="AW2" i="1"/>
  <c r="AW8" i="1" s="1"/>
  <c r="AV3" i="1"/>
  <c r="AV2" i="1"/>
  <c r="AU4" i="1"/>
  <c r="AU3" i="1"/>
  <c r="AU2" i="1"/>
  <c r="AT3" i="1"/>
  <c r="AT2" i="1"/>
  <c r="AS3" i="1"/>
  <c r="AS2" i="1"/>
  <c r="AS8" i="1" s="1"/>
  <c r="AR4" i="1"/>
  <c r="AR3" i="1"/>
  <c r="AR2" i="1"/>
  <c r="AR8" i="1" s="1"/>
  <c r="AQ3" i="1"/>
  <c r="AQ2" i="1"/>
  <c r="AQ8" i="1" s="1"/>
  <c r="AP3" i="1"/>
  <c r="AP2" i="1"/>
  <c r="AP8" i="1" s="1"/>
  <c r="AO4" i="1"/>
  <c r="AO3" i="1"/>
  <c r="AO2" i="1"/>
  <c r="AN4" i="1"/>
  <c r="AN3" i="1"/>
  <c r="AN2" i="1"/>
  <c r="AN8" i="1" s="1"/>
  <c r="AM4" i="1"/>
  <c r="AM3" i="1"/>
  <c r="AM2" i="1"/>
  <c r="AL5" i="1"/>
  <c r="AL4" i="1"/>
  <c r="AL3" i="1"/>
  <c r="AL2" i="1"/>
  <c r="AK4" i="1"/>
  <c r="AK3" i="1"/>
  <c r="AK2" i="1"/>
  <c r="AJ3" i="1"/>
  <c r="AJ2" i="1"/>
  <c r="AI4" i="1"/>
  <c r="AI3" i="1"/>
  <c r="AI2" i="1"/>
  <c r="AH4" i="1"/>
  <c r="AH3" i="1"/>
  <c r="AH2" i="1"/>
  <c r="AG4" i="1"/>
  <c r="AG3" i="1"/>
  <c r="AG2" i="1"/>
  <c r="AG8" i="1" s="1"/>
  <c r="AF4" i="1"/>
  <c r="AF3" i="1"/>
  <c r="AF2" i="1"/>
  <c r="AF8" i="1" s="1"/>
  <c r="AE4" i="1"/>
  <c r="AE3" i="1"/>
  <c r="AE2" i="1"/>
  <c r="AD4" i="1"/>
  <c r="AD3" i="1"/>
  <c r="AD2" i="1"/>
  <c r="AC3" i="1"/>
  <c r="AC2" i="1"/>
  <c r="AC8" i="1" s="1"/>
  <c r="AB3" i="1"/>
  <c r="AB2" i="1"/>
  <c r="AB8" i="1" s="1"/>
  <c r="AA3" i="1"/>
  <c r="AA2" i="1"/>
  <c r="Z3" i="1"/>
  <c r="Z2" i="1"/>
  <c r="Y3" i="1"/>
  <c r="Y2" i="1"/>
  <c r="Y8" i="1" s="1"/>
  <c r="X3" i="1"/>
  <c r="X2" i="1"/>
  <c r="X8" i="1" s="1"/>
  <c r="W4" i="1"/>
  <c r="W3" i="1"/>
  <c r="W2" i="1"/>
  <c r="W8" i="1" s="1"/>
  <c r="V4" i="1"/>
  <c r="V3" i="1"/>
  <c r="V2" i="1"/>
  <c r="V8" i="1" s="1"/>
  <c r="U4" i="1"/>
  <c r="U3" i="1"/>
  <c r="U2" i="1"/>
  <c r="T4" i="1"/>
  <c r="T3" i="1"/>
  <c r="T2" i="1"/>
  <c r="S4" i="1"/>
  <c r="S3" i="1"/>
  <c r="S2" i="1"/>
  <c r="R4" i="1"/>
  <c r="R3" i="1"/>
  <c r="R2" i="1"/>
  <c r="Q3" i="1"/>
  <c r="Q2" i="1"/>
  <c r="Q8" i="1" s="1"/>
  <c r="P3" i="1"/>
  <c r="P2" i="1"/>
  <c r="P8" i="1" s="1"/>
  <c r="O4" i="1"/>
  <c r="O3" i="1"/>
  <c r="O2" i="1"/>
  <c r="N3" i="1"/>
  <c r="N2" i="1"/>
  <c r="N8" i="1" s="1"/>
  <c r="M6" i="1"/>
  <c r="M5" i="1"/>
  <c r="M4" i="1"/>
  <c r="M3" i="1"/>
  <c r="M2" i="1"/>
  <c r="L3" i="1"/>
  <c r="L2" i="1"/>
  <c r="K4" i="1"/>
  <c r="K3" i="1"/>
  <c r="K2" i="1"/>
  <c r="J4" i="1"/>
  <c r="J3" i="1"/>
  <c r="J2" i="1"/>
  <c r="I4" i="1"/>
  <c r="I3" i="1"/>
  <c r="I2" i="1"/>
  <c r="I8" i="1" s="1"/>
  <c r="H4" i="1"/>
  <c r="H3" i="1"/>
  <c r="H2" i="1"/>
  <c r="H8" i="1" s="1"/>
  <c r="G4" i="1"/>
  <c r="G3" i="1"/>
  <c r="G2" i="1"/>
  <c r="F6" i="1"/>
  <c r="F5" i="1"/>
  <c r="F4" i="1"/>
  <c r="F3" i="1"/>
  <c r="F2" i="1"/>
  <c r="F8" i="1" s="1"/>
  <c r="E3" i="1"/>
  <c r="E2" i="1"/>
  <c r="E8" i="1" s="1"/>
  <c r="D3" i="1"/>
  <c r="D2" i="1"/>
  <c r="C3" i="1"/>
  <c r="C8" i="1" s="1"/>
  <c r="K8" i="1" l="1"/>
  <c r="AI8" i="1"/>
  <c r="AL8" i="1"/>
  <c r="AU8" i="1"/>
  <c r="T8" i="1"/>
  <c r="Z8" i="1"/>
  <c r="AD8" i="1"/>
  <c r="AY8" i="1"/>
  <c r="AO8" i="1"/>
  <c r="D8" i="1"/>
  <c r="L8" i="1"/>
  <c r="R8" i="1"/>
  <c r="AA8" i="1"/>
  <c r="AJ8" i="1"/>
  <c r="AV8" i="1"/>
  <c r="G8" i="1"/>
  <c r="O8" i="1"/>
  <c r="U8" i="1"/>
  <c r="AE8" i="1"/>
  <c r="AM8" i="1"/>
  <c r="J8" i="1"/>
  <c r="M8" i="1"/>
  <c r="AH8" i="1"/>
  <c r="AK8" i="1"/>
  <c r="S8" i="1"/>
  <c r="AT8" i="1"/>
</calcChain>
</file>

<file path=xl/sharedStrings.xml><?xml version="1.0" encoding="utf-8"?>
<sst xmlns="http://schemas.openxmlformats.org/spreadsheetml/2006/main" count="54" uniqueCount="54">
  <si>
    <t>w1118</t>
    <phoneticPr fontId="2" type="noConversion"/>
  </si>
  <si>
    <t>wun2</t>
    <phoneticPr fontId="2" type="noConversion"/>
  </si>
  <si>
    <t>wun</t>
    <phoneticPr fontId="2" type="noConversion"/>
  </si>
  <si>
    <t>spt-I</t>
    <phoneticPr fontId="2" type="noConversion"/>
  </si>
  <si>
    <t>sply</t>
    <phoneticPr fontId="2" type="noConversion"/>
  </si>
  <si>
    <t>spin</t>
    <phoneticPr fontId="2" type="noConversion"/>
  </si>
  <si>
    <t>smsr</t>
    <phoneticPr fontId="2" type="noConversion"/>
  </si>
  <si>
    <t>sk2</t>
    <phoneticPr fontId="2" type="noConversion"/>
  </si>
  <si>
    <t>sk1</t>
    <phoneticPr fontId="2" type="noConversion"/>
  </si>
  <si>
    <t>schlank</t>
    <phoneticPr fontId="2" type="noConversion"/>
  </si>
  <si>
    <t>sap-r</t>
    <phoneticPr fontId="2" type="noConversion"/>
  </si>
  <si>
    <t>nSMase</t>
    <phoneticPr fontId="2" type="noConversion"/>
  </si>
  <si>
    <t>mdy</t>
    <phoneticPr fontId="2" type="noConversion"/>
  </si>
  <si>
    <t>laza</t>
    <phoneticPr fontId="2" type="noConversion"/>
  </si>
  <si>
    <t>lace</t>
    <phoneticPr fontId="2" type="noConversion"/>
  </si>
  <si>
    <t>ifc</t>
    <phoneticPr fontId="2" type="noConversion"/>
  </si>
  <si>
    <t>hexo2</t>
    <phoneticPr fontId="2" type="noConversion"/>
  </si>
  <si>
    <t>glct</t>
    <phoneticPr fontId="2" type="noConversion"/>
  </si>
  <si>
    <t>ghi</t>
    <phoneticPr fontId="2" type="noConversion"/>
  </si>
  <si>
    <t>gba1b</t>
    <phoneticPr fontId="2" type="noConversion"/>
  </si>
  <si>
    <t>gba1a</t>
    <phoneticPr fontId="2" type="noConversion"/>
  </si>
  <si>
    <t>fdl</t>
    <phoneticPr fontId="2" type="noConversion"/>
  </si>
  <si>
    <t>fa2h</t>
    <phoneticPr fontId="2" type="noConversion"/>
  </si>
  <si>
    <t>elovl</t>
    <phoneticPr fontId="2" type="noConversion"/>
  </si>
  <si>
    <t>elof</t>
    <phoneticPr fontId="2" type="noConversion"/>
  </si>
  <si>
    <t>egh</t>
    <phoneticPr fontId="2" type="noConversion"/>
  </si>
  <si>
    <t>ect-3</t>
    <phoneticPr fontId="2" type="noConversion"/>
  </si>
  <si>
    <t>cert</t>
    <phoneticPr fontId="2" type="noConversion"/>
  </si>
  <si>
    <t>cerk</t>
    <phoneticPr fontId="2" type="noConversion"/>
  </si>
  <si>
    <t>bwa</t>
    <phoneticPr fontId="2" type="noConversion"/>
  </si>
  <si>
    <t>acsl</t>
    <phoneticPr fontId="2" type="noConversion"/>
  </si>
  <si>
    <t>ormdl</t>
    <phoneticPr fontId="2" type="noConversion"/>
  </si>
  <si>
    <t>Gal</t>
    <phoneticPr fontId="2" type="noConversion"/>
  </si>
  <si>
    <t>Dgat2</t>
    <phoneticPr fontId="2" type="noConversion"/>
  </si>
  <si>
    <t>Cpes</t>
    <phoneticPr fontId="2" type="noConversion"/>
  </si>
  <si>
    <t>CG8536</t>
    <phoneticPr fontId="2" type="noConversion"/>
  </si>
  <si>
    <t>CG6962</t>
    <phoneticPr fontId="2" type="noConversion"/>
  </si>
  <si>
    <t>CG3376</t>
    <phoneticPr fontId="2" type="noConversion"/>
  </si>
  <si>
    <t>CG33090</t>
    <phoneticPr fontId="2" type="noConversion"/>
  </si>
  <si>
    <t>CG30392</t>
    <phoneticPr fontId="2" type="noConversion"/>
  </si>
  <si>
    <t>CG17223</t>
    <phoneticPr fontId="2" type="noConversion"/>
  </si>
  <si>
    <t>CG15534</t>
    <phoneticPr fontId="2" type="noConversion"/>
  </si>
  <si>
    <t>CG15533</t>
    <phoneticPr fontId="2" type="noConversion"/>
  </si>
  <si>
    <t>CG14517</t>
    <phoneticPr fontId="2" type="noConversion"/>
  </si>
  <si>
    <t>CG1318</t>
    <phoneticPr fontId="2" type="noConversion"/>
  </si>
  <si>
    <t>CG11438</t>
    <phoneticPr fontId="2" type="noConversion"/>
  </si>
  <si>
    <t>CG11437</t>
    <phoneticPr fontId="2" type="noConversion"/>
  </si>
  <si>
    <t>CG11426</t>
    <phoneticPr fontId="2" type="noConversion"/>
  </si>
  <si>
    <t>CG11425</t>
    <phoneticPr fontId="2" type="noConversion"/>
  </si>
  <si>
    <t>CG10425</t>
    <phoneticPr fontId="2" type="noConversion"/>
  </si>
  <si>
    <t>Cdase</t>
    <phoneticPr fontId="2" type="noConversion"/>
  </si>
  <si>
    <t>CG6299</t>
    <phoneticPr fontId="2" type="noConversion"/>
  </si>
  <si>
    <t>brn</t>
    <phoneticPr fontId="2" type="noConversion"/>
  </si>
  <si>
    <t>t-test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</si>
</sst>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iya\Downloads\Anti-HA-results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ase"/>
      <sheetName val="CG10425"/>
      <sheetName val="CG11425"/>
      <sheetName val="CG11426"/>
      <sheetName val="CG11437"/>
      <sheetName val="CG11438"/>
      <sheetName val="CG1318"/>
      <sheetName val="CG14517"/>
      <sheetName val="CG15533"/>
      <sheetName val="CG15534"/>
      <sheetName val="CG17223"/>
      <sheetName val="CG30392"/>
      <sheetName val="CG33090"/>
      <sheetName val="CG3376"/>
      <sheetName val="CG6962"/>
      <sheetName val="CG8536"/>
      <sheetName val="CPES"/>
      <sheetName val="Dgat2"/>
      <sheetName val="Gal(分割得不好)"/>
      <sheetName val="ＯＲＭＤＬ"/>
      <sheetName val="acsl"/>
      <sheetName val="bwa"/>
      <sheetName val="cerk"/>
      <sheetName val="cert"/>
      <sheetName val="ect3"/>
      <sheetName val="egh"/>
      <sheetName val="elof"/>
      <sheetName val="elovl"/>
      <sheetName val="fa2h"/>
      <sheetName val="fdl"/>
      <sheetName val="gba1a"/>
      <sheetName val="gba1b"/>
      <sheetName val="ghi"/>
      <sheetName val="glct"/>
      <sheetName val="hexo2"/>
      <sheetName val="ifc"/>
      <sheetName val="lace"/>
      <sheetName val="laza"/>
      <sheetName val="mdy"/>
      <sheetName val="nSMase"/>
      <sheetName val="sapr"/>
      <sheetName val="schlank"/>
      <sheetName val="sk1"/>
      <sheetName val="sk2"/>
      <sheetName val="SMSr"/>
      <sheetName val="spin"/>
      <sheetName val="sply"/>
      <sheetName val="sptI"/>
      <sheetName val="wun2"/>
      <sheetName val="wun"/>
      <sheetName val="w1118"/>
      <sheetName val="CG6299"/>
      <sheetName val="brn"/>
    </sheetNames>
    <sheetDataSet>
      <sheetData sheetId="0">
        <row r="3">
          <cell r="N3">
            <v>7.5666962140032812</v>
          </cell>
          <cell r="P3">
            <v>28.564211582706335</v>
          </cell>
          <cell r="AD3">
            <v>9.876805891730946</v>
          </cell>
          <cell r="AF3">
            <v>25.010280360911761</v>
          </cell>
          <cell r="AT3">
            <v>13.915486595300607</v>
          </cell>
          <cell r="AV3">
            <v>24.476511036465748</v>
          </cell>
        </row>
      </sheetData>
      <sheetData sheetId="1">
        <row r="3">
          <cell r="N3">
            <v>34.128000480886271</v>
          </cell>
          <cell r="P3">
            <v>31.562511788705468</v>
          </cell>
          <cell r="AD3">
            <v>30.261829283607725</v>
          </cell>
          <cell r="AF3">
            <v>27.512275307025877</v>
          </cell>
          <cell r="AT3">
            <v>30.490419437040277</v>
          </cell>
          <cell r="AV3">
            <v>25.92775428115073</v>
          </cell>
        </row>
      </sheetData>
      <sheetData sheetId="2">
        <row r="3">
          <cell r="N3">
            <v>8.6193194028934599</v>
          </cell>
          <cell r="P3">
            <v>12.700128997061798</v>
          </cell>
          <cell r="AD3">
            <v>10.487149157158305</v>
          </cell>
          <cell r="AF3">
            <v>10.736964056685933</v>
          </cell>
        </row>
      </sheetData>
      <sheetData sheetId="3">
        <row r="3">
          <cell r="N3">
            <v>7.8602560200227929</v>
          </cell>
          <cell r="P3">
            <v>13.418132918847302</v>
          </cell>
          <cell r="AD3">
            <v>11.193646870913204</v>
          </cell>
          <cell r="AF3">
            <v>18.314575171637692</v>
          </cell>
        </row>
      </sheetData>
      <sheetData sheetId="4">
        <row r="3">
          <cell r="N3">
            <v>3.7663227862165307</v>
          </cell>
          <cell r="P3">
            <v>4.9545179058397339</v>
          </cell>
          <cell r="AD3">
            <v>11.164402624439401</v>
          </cell>
          <cell r="AF3">
            <v>17.37814276019224</v>
          </cell>
        </row>
      </sheetData>
      <sheetData sheetId="5">
        <row r="3">
          <cell r="N3">
            <v>34.663914787431743</v>
          </cell>
          <cell r="P3">
            <v>47.483743132113183</v>
          </cell>
          <cell r="AD3">
            <v>34.59372565770142</v>
          </cell>
          <cell r="AF3">
            <v>38.126793658692399</v>
          </cell>
          <cell r="AT3">
            <v>35.126379863183736</v>
          </cell>
          <cell r="AV3">
            <v>38.891771908297507</v>
          </cell>
        </row>
      </sheetData>
      <sheetData sheetId="6">
        <row r="3">
          <cell r="N3">
            <v>29.043934121642216</v>
          </cell>
          <cell r="P3">
            <v>33.054398388857841</v>
          </cell>
          <cell r="AD3">
            <v>30.694218784517105</v>
          </cell>
          <cell r="AF3">
            <v>54.515041867332087</v>
          </cell>
        </row>
      </sheetData>
      <sheetData sheetId="7">
        <row r="3">
          <cell r="N3">
            <v>12.997862972221338</v>
          </cell>
          <cell r="P3">
            <v>20.402933882831409</v>
          </cell>
          <cell r="AD3">
            <v>16.859312128107756</v>
          </cell>
          <cell r="AF3">
            <v>22.580353771171666</v>
          </cell>
        </row>
      </sheetData>
      <sheetData sheetId="8">
        <row r="3">
          <cell r="N3">
            <v>36.509835072578468</v>
          </cell>
          <cell r="P3">
            <v>56.026854273507269</v>
          </cell>
          <cell r="AD3">
            <v>26.882896385424036</v>
          </cell>
          <cell r="AF3">
            <v>30.313947384855791</v>
          </cell>
          <cell r="AT3">
            <v>33.498758987192844</v>
          </cell>
          <cell r="AV3">
            <v>39.664295856807193</v>
          </cell>
        </row>
      </sheetData>
      <sheetData sheetId="9">
        <row r="3">
          <cell r="N3">
            <v>17.772108188427261</v>
          </cell>
          <cell r="P3">
            <v>29.336966955788832</v>
          </cell>
          <cell r="AD3">
            <v>21.642949520012564</v>
          </cell>
          <cell r="AF3">
            <v>24.749436827852104</v>
          </cell>
        </row>
      </sheetData>
      <sheetData sheetId="10">
        <row r="3">
          <cell r="N3">
            <v>11.749114959636513</v>
          </cell>
          <cell r="P3">
            <v>17.942094294932357</v>
          </cell>
          <cell r="AD3">
            <v>9.6319923384383319</v>
          </cell>
          <cell r="AF3">
            <v>16.975633517325022</v>
          </cell>
        </row>
      </sheetData>
      <sheetData sheetId="11">
        <row r="3">
          <cell r="N3">
            <v>25.567710220651357</v>
          </cell>
          <cell r="P3">
            <v>23.951143047025042</v>
          </cell>
          <cell r="AD3">
            <v>24.659469766624188</v>
          </cell>
          <cell r="AF3">
            <v>27.290185792197803</v>
          </cell>
          <cell r="AT3">
            <v>25.598843023680963</v>
          </cell>
          <cell r="AV3">
            <v>24.658406196571391</v>
          </cell>
        </row>
      </sheetData>
      <sheetData sheetId="12">
        <row r="3">
          <cell r="N3">
            <v>12.80000105987091</v>
          </cell>
          <cell r="P3">
            <v>10.839394479647773</v>
          </cell>
          <cell r="AD3">
            <v>16.902974517648726</v>
          </cell>
          <cell r="AF3">
            <v>16.261795185009667</v>
          </cell>
          <cell r="AT3">
            <v>18.792741907124995</v>
          </cell>
          <cell r="AV3">
            <v>18.324318944599849</v>
          </cell>
        </row>
      </sheetData>
      <sheetData sheetId="13">
        <row r="3">
          <cell r="N3">
            <v>16.776982172209657</v>
          </cell>
          <cell r="P3">
            <v>23.757299156849982</v>
          </cell>
          <cell r="AD3">
            <v>19.309503686864335</v>
          </cell>
          <cell r="AF3">
            <v>25.517295186921697</v>
          </cell>
          <cell r="AT3">
            <v>19.85730479771625</v>
          </cell>
          <cell r="AV3">
            <v>26.248398390726312</v>
          </cell>
        </row>
      </sheetData>
      <sheetData sheetId="14">
        <row r="3">
          <cell r="N3">
            <v>26.153926728482123</v>
          </cell>
          <cell r="P3">
            <v>24.409443778646651</v>
          </cell>
          <cell r="AD3">
            <v>26.613220105127656</v>
          </cell>
          <cell r="AF3">
            <v>24.696720326417275</v>
          </cell>
          <cell r="AT3">
            <v>60.53652193527158</v>
          </cell>
          <cell r="AV3">
            <v>45.329649800814792</v>
          </cell>
          <cell r="BJ3">
            <v>56.052787397477594</v>
          </cell>
          <cell r="BL3">
            <v>45.499811156220332</v>
          </cell>
        </row>
      </sheetData>
      <sheetData sheetId="15">
        <row r="3">
          <cell r="N3">
            <v>18.119050796306045</v>
          </cell>
          <cell r="P3">
            <v>23.262953397604551</v>
          </cell>
          <cell r="AD3">
            <v>15.75881579584914</v>
          </cell>
          <cell r="AF3">
            <v>21.134353627626879</v>
          </cell>
          <cell r="AT3">
            <v>13.29435670616801</v>
          </cell>
          <cell r="AV3">
            <v>17.413364067505047</v>
          </cell>
        </row>
      </sheetData>
      <sheetData sheetId="16">
        <row r="3">
          <cell r="N3">
            <v>18.719119289077618</v>
          </cell>
          <cell r="P3">
            <v>30.69725246547932</v>
          </cell>
          <cell r="AD3">
            <v>14.809344132706864</v>
          </cell>
          <cell r="AF3">
            <v>21.771650689282623</v>
          </cell>
        </row>
      </sheetData>
      <sheetData sheetId="17">
        <row r="3">
          <cell r="N3">
            <v>10.567941583077253</v>
          </cell>
          <cell r="P3">
            <v>15.188906662651828</v>
          </cell>
          <cell r="AD3">
            <v>14.409510574037494</v>
          </cell>
          <cell r="AF3">
            <v>16.890067619466041</v>
          </cell>
          <cell r="AT3">
            <v>7.9432058592922798</v>
          </cell>
          <cell r="AV3">
            <v>12.264334870989872</v>
          </cell>
        </row>
      </sheetData>
      <sheetData sheetId="18">
        <row r="3">
          <cell r="N3">
            <v>8.4438020078354565</v>
          </cell>
          <cell r="P3">
            <v>13.919887741124372</v>
          </cell>
          <cell r="AD3">
            <v>7.3208342757510447</v>
          </cell>
          <cell r="AF3">
            <v>15.597107542050999</v>
          </cell>
          <cell r="AT3">
            <v>9.4446309611262507</v>
          </cell>
          <cell r="AV3">
            <v>10.366973947936458</v>
          </cell>
        </row>
      </sheetData>
      <sheetData sheetId="19">
        <row r="3">
          <cell r="N3">
            <v>29.980842240783748</v>
          </cell>
          <cell r="P3">
            <v>38.106487432004059</v>
          </cell>
          <cell r="AD3">
            <v>23.495913765198591</v>
          </cell>
          <cell r="AF3">
            <v>37.303723706111462</v>
          </cell>
          <cell r="AT3">
            <v>25.016091574014059</v>
          </cell>
          <cell r="AV3">
            <v>34.838461028740426</v>
          </cell>
        </row>
      </sheetData>
      <sheetData sheetId="20">
        <row r="3">
          <cell r="N3">
            <v>64.226610255492005</v>
          </cell>
          <cell r="P3">
            <v>66.39025232412753</v>
          </cell>
          <cell r="AD3">
            <v>51.610861247377926</v>
          </cell>
          <cell r="AF3">
            <v>60.929477357970683</v>
          </cell>
          <cell r="AT3">
            <v>84.236479615562615</v>
          </cell>
          <cell r="AV3">
            <v>88.760418387925768</v>
          </cell>
        </row>
      </sheetData>
      <sheetData sheetId="21">
        <row r="3">
          <cell r="N3">
            <v>18.959158065037826</v>
          </cell>
          <cell r="P3">
            <v>27.415853783597896</v>
          </cell>
          <cell r="AD3">
            <v>23.204706905418284</v>
          </cell>
          <cell r="AF3">
            <v>33.419394110069575</v>
          </cell>
          <cell r="AT3">
            <v>18.260539155032774</v>
          </cell>
          <cell r="AV3">
            <v>22.19352115048487</v>
          </cell>
        </row>
      </sheetData>
      <sheetData sheetId="22">
        <row r="3">
          <cell r="N3">
            <v>22.485970822018821</v>
          </cell>
          <cell r="P3">
            <v>26.024641105614155</v>
          </cell>
          <cell r="AD3">
            <v>18.56825325207431</v>
          </cell>
          <cell r="AF3">
            <v>22.623109473993907</v>
          </cell>
          <cell r="AT3">
            <v>20.463788284499834</v>
          </cell>
          <cell r="AV3">
            <v>20.02872815671692</v>
          </cell>
        </row>
      </sheetData>
      <sheetData sheetId="23">
        <row r="3">
          <cell r="N3">
            <v>26.014762704142942</v>
          </cell>
          <cell r="P3">
            <v>37.075730185352548</v>
          </cell>
          <cell r="AD3">
            <v>8.1213561082008319</v>
          </cell>
          <cell r="AF3">
            <v>11.701438130766649</v>
          </cell>
        </row>
      </sheetData>
      <sheetData sheetId="24">
        <row r="3">
          <cell r="N3">
            <v>7.4142837905169348</v>
          </cell>
          <cell r="P3">
            <v>10.779659220208993</v>
          </cell>
          <cell r="AD3">
            <v>5.8472406077477173</v>
          </cell>
          <cell r="AF3">
            <v>7.6679528744270629</v>
          </cell>
        </row>
      </sheetData>
      <sheetData sheetId="25">
        <row r="3">
          <cell r="N3">
            <v>32.487512226125794</v>
          </cell>
          <cell r="P3">
            <v>37.864011659699301</v>
          </cell>
          <cell r="AD3">
            <v>33.017226822821662</v>
          </cell>
          <cell r="AF3">
            <v>34.127719874458499</v>
          </cell>
        </row>
      </sheetData>
      <sheetData sheetId="26">
        <row r="3">
          <cell r="N3">
            <v>2.6616684517096143</v>
          </cell>
          <cell r="P3">
            <v>4.8760615324878733</v>
          </cell>
          <cell r="AD3">
            <v>8.3073055487750409</v>
          </cell>
          <cell r="AF3">
            <v>15.343612450011753</v>
          </cell>
        </row>
      </sheetData>
      <sheetData sheetId="27">
        <row r="3">
          <cell r="N3">
            <v>15.313224315429109</v>
          </cell>
          <cell r="P3">
            <v>26.205205758055346</v>
          </cell>
          <cell r="AD3">
            <v>6.2425278607711343</v>
          </cell>
          <cell r="AF3">
            <v>10.875859103449718</v>
          </cell>
        </row>
      </sheetData>
      <sheetData sheetId="28">
        <row r="3">
          <cell r="N3">
            <v>10.74014449496071</v>
          </cell>
          <cell r="P3">
            <v>11.190373845597716</v>
          </cell>
          <cell r="AD3">
            <v>10.195136630838972</v>
          </cell>
          <cell r="AF3">
            <v>10.017209725733096</v>
          </cell>
        </row>
      </sheetData>
      <sheetData sheetId="29">
        <row r="3">
          <cell r="N3">
            <v>26.139941375106801</v>
          </cell>
          <cell r="P3">
            <v>30.165426995134439</v>
          </cell>
          <cell r="AD3">
            <v>21.872644811599738</v>
          </cell>
          <cell r="AF3">
            <v>24.594459389073577</v>
          </cell>
          <cell r="AT3">
            <v>8.4226192059778917</v>
          </cell>
          <cell r="AV3">
            <v>10.465201729061926</v>
          </cell>
        </row>
      </sheetData>
      <sheetData sheetId="30">
        <row r="3">
          <cell r="N3">
            <v>31.468875650605533</v>
          </cell>
          <cell r="P3">
            <v>33.477848374810328</v>
          </cell>
          <cell r="AD3">
            <v>48.513605519997121</v>
          </cell>
          <cell r="AF3">
            <v>46.226698074192747</v>
          </cell>
          <cell r="AT3">
            <v>35.98267457592106</v>
          </cell>
          <cell r="AV3">
            <v>39.41449457591257</v>
          </cell>
        </row>
      </sheetData>
      <sheetData sheetId="31">
        <row r="3">
          <cell r="N3">
            <v>0.69568566524926667</v>
          </cell>
          <cell r="P3">
            <v>0.93449891703353882</v>
          </cell>
          <cell r="AD3">
            <v>5.5831307873062386</v>
          </cell>
          <cell r="AF3">
            <v>8.1003842582458265</v>
          </cell>
          <cell r="AT3">
            <v>5.0477695451613718</v>
          </cell>
          <cell r="AV3">
            <v>7.0569026754826867</v>
          </cell>
        </row>
      </sheetData>
      <sheetData sheetId="32">
        <row r="3">
          <cell r="N3">
            <v>19.061732162725676</v>
          </cell>
          <cell r="P3">
            <v>27.87077215836516</v>
          </cell>
          <cell r="AD3">
            <v>16.678727181077136</v>
          </cell>
          <cell r="AF3">
            <v>23.546103444533426</v>
          </cell>
          <cell r="AT3">
            <v>16.133343978614658</v>
          </cell>
          <cell r="AV3">
            <v>24.2497654277566</v>
          </cell>
        </row>
      </sheetData>
      <sheetData sheetId="33">
        <row r="3">
          <cell r="N3">
            <v>4.8242706208082797</v>
          </cell>
          <cell r="P3">
            <v>5.6604741924652542</v>
          </cell>
          <cell r="AD3">
            <v>8.7757612499001016</v>
          </cell>
          <cell r="AF3">
            <v>7.110695436724753</v>
          </cell>
          <cell r="AT3">
            <v>13.733004764155169</v>
          </cell>
          <cell r="AV3">
            <v>17.376412122470416</v>
          </cell>
        </row>
      </sheetData>
      <sheetData sheetId="34">
        <row r="3">
          <cell r="N3">
            <v>25.884913392849977</v>
          </cell>
          <cell r="P3">
            <v>34.764084903009781</v>
          </cell>
          <cell r="AD3">
            <v>27.170884484529051</v>
          </cell>
          <cell r="AF3">
            <v>37.013410185532862</v>
          </cell>
          <cell r="AT3">
            <v>14.948902122990033</v>
          </cell>
          <cell r="AV3">
            <v>20.202189882944271</v>
          </cell>
        </row>
      </sheetData>
      <sheetData sheetId="35">
        <row r="3">
          <cell r="N3">
            <v>29.322427482071227</v>
          </cell>
          <cell r="P3">
            <v>47.959069030032531</v>
          </cell>
          <cell r="AD3">
            <v>25.171495169283396</v>
          </cell>
          <cell r="AF3">
            <v>36.21005981044118</v>
          </cell>
        </row>
      </sheetData>
      <sheetData sheetId="36">
        <row r="3">
          <cell r="N3">
            <v>28.229454880702455</v>
          </cell>
          <cell r="P3">
            <v>30.423144829915831</v>
          </cell>
          <cell r="AD3">
            <v>33.725283270584974</v>
          </cell>
          <cell r="AF3">
            <v>33.688889907314682</v>
          </cell>
        </row>
      </sheetData>
      <sheetData sheetId="37">
        <row r="3">
          <cell r="N3">
            <v>26.216383402137293</v>
          </cell>
          <cell r="P3">
            <v>29.697981774261407</v>
          </cell>
          <cell r="AD3">
            <v>16.901468254013452</v>
          </cell>
          <cell r="AF3">
            <v>25.366703389252685</v>
          </cell>
          <cell r="AT3">
            <v>26.01947443572195</v>
          </cell>
          <cell r="AV3">
            <v>29.973704571465024</v>
          </cell>
        </row>
      </sheetData>
      <sheetData sheetId="38">
        <row r="3">
          <cell r="N3">
            <v>21.725039229078451</v>
          </cell>
          <cell r="P3">
            <v>33.715945528637192</v>
          </cell>
          <cell r="AD3">
            <v>16.17912280078265</v>
          </cell>
          <cell r="AF3">
            <v>32.23723801984454</v>
          </cell>
        </row>
      </sheetData>
      <sheetData sheetId="39">
        <row r="3">
          <cell r="N3">
            <v>17.844180981445806</v>
          </cell>
          <cell r="P3">
            <v>21.455140468850615</v>
          </cell>
          <cell r="AD3">
            <v>20.873116168569634</v>
          </cell>
          <cell r="AF3">
            <v>23.115158865831535</v>
          </cell>
          <cell r="AT3">
            <v>21.657633096294926</v>
          </cell>
          <cell r="AV3">
            <v>29.201674532133968</v>
          </cell>
          <cell r="BJ3">
            <v>19.70951993410144</v>
          </cell>
          <cell r="BL3">
            <v>27.778445873461763</v>
          </cell>
          <cell r="BZ3">
            <v>18.663965663210657</v>
          </cell>
          <cell r="CB3">
            <v>21.151993617142178</v>
          </cell>
        </row>
      </sheetData>
      <sheetData sheetId="40">
        <row r="3">
          <cell r="N3">
            <v>15.174270717985252</v>
          </cell>
          <cell r="P3">
            <v>20.684486446490041</v>
          </cell>
          <cell r="AD3">
            <v>21.176646417747747</v>
          </cell>
          <cell r="AF3">
            <v>25.70165066802678</v>
          </cell>
        </row>
      </sheetData>
      <sheetData sheetId="41">
        <row r="3">
          <cell r="N3">
            <v>66.266341336287738</v>
          </cell>
          <cell r="P3">
            <v>45.543964129207971</v>
          </cell>
          <cell r="AD3">
            <v>51.328810301417498</v>
          </cell>
          <cell r="AF3">
            <v>39.632045092721121</v>
          </cell>
          <cell r="AT3">
            <v>86.320993852560491</v>
          </cell>
          <cell r="AV3">
            <v>67.332425455336846</v>
          </cell>
        </row>
      </sheetData>
      <sheetData sheetId="42">
        <row r="3">
          <cell r="N3">
            <v>14.541431165594634</v>
          </cell>
          <cell r="P3">
            <v>34.334267756437512</v>
          </cell>
          <cell r="AD3">
            <v>17.45235044174121</v>
          </cell>
          <cell r="AF3">
            <v>35.378760891126213</v>
          </cell>
          <cell r="AT3">
            <v>22.774218468736589</v>
          </cell>
          <cell r="AV3">
            <v>51.616189660354337</v>
          </cell>
        </row>
      </sheetData>
      <sheetData sheetId="43">
        <row r="3">
          <cell r="N3">
            <v>12.842652851442248</v>
          </cell>
          <cell r="P3">
            <v>21.318909439257631</v>
          </cell>
          <cell r="AD3">
            <v>11.216896617665702</v>
          </cell>
          <cell r="AF3">
            <v>14.090159301154202</v>
          </cell>
          <cell r="AT3">
            <v>12.742255262194623</v>
          </cell>
          <cell r="AV3">
            <v>16.395537981091238</v>
          </cell>
        </row>
      </sheetData>
      <sheetData sheetId="44">
        <row r="3">
          <cell r="N3">
            <v>19.271911574946248</v>
          </cell>
          <cell r="P3">
            <v>21.874505235347364</v>
          </cell>
          <cell r="AD3">
            <v>23.256580799219858</v>
          </cell>
          <cell r="AF3">
            <v>28.136441706044529</v>
          </cell>
          <cell r="AT3">
            <v>25.090586397793039</v>
          </cell>
          <cell r="AV3">
            <v>26.219325903525643</v>
          </cell>
        </row>
      </sheetData>
      <sheetData sheetId="45">
        <row r="3">
          <cell r="N3">
            <v>30.915656421104295</v>
          </cell>
          <cell r="P3">
            <v>34.913598020966916</v>
          </cell>
          <cell r="AD3">
            <v>34.340284071957448</v>
          </cell>
          <cell r="AF3">
            <v>33.312446532876471</v>
          </cell>
          <cell r="AT3">
            <v>29.684009638524255</v>
          </cell>
          <cell r="AV3">
            <v>31.609123512954699</v>
          </cell>
        </row>
      </sheetData>
      <sheetData sheetId="46">
        <row r="3">
          <cell r="N3">
            <v>17.259089896311629</v>
          </cell>
          <cell r="P3">
            <v>29.682225696041101</v>
          </cell>
          <cell r="AD3">
            <v>16.711637084471992</v>
          </cell>
          <cell r="AF3">
            <v>26.27252903410238</v>
          </cell>
          <cell r="AT3">
            <v>15.745076913248321</v>
          </cell>
          <cell r="AV3">
            <v>21.079414459581447</v>
          </cell>
          <cell r="BJ3">
            <v>15.14237871157162</v>
          </cell>
          <cell r="BL3">
            <v>25.173427732951765</v>
          </cell>
          <cell r="BZ3">
            <v>11.995058890953224</v>
          </cell>
          <cell r="CB3">
            <v>22.272126819017387</v>
          </cell>
        </row>
      </sheetData>
      <sheetData sheetId="47">
        <row r="3">
          <cell r="N3">
            <v>16.496510412377877</v>
          </cell>
          <cell r="P3">
            <v>19.248256102348062</v>
          </cell>
          <cell r="AD3">
            <v>22.886358167932762</v>
          </cell>
          <cell r="AF3">
            <v>29.425771980439482</v>
          </cell>
        </row>
      </sheetData>
      <sheetData sheetId="48">
        <row r="3">
          <cell r="AD3">
            <v>15.778203317801514</v>
          </cell>
          <cell r="AF3">
            <v>18.920788625325372</v>
          </cell>
          <cell r="AT3">
            <v>15.23577987593891</v>
          </cell>
          <cell r="AV3">
            <v>20.871984035651245</v>
          </cell>
        </row>
      </sheetData>
      <sheetData sheetId="49">
        <row r="3">
          <cell r="AD3">
            <v>23.188827648469456</v>
          </cell>
          <cell r="AF3">
            <v>44.422809666909643</v>
          </cell>
        </row>
      </sheetData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2296D-6992-45F0-825B-5BA140ABD659}">
  <dimension ref="A1:BD8"/>
  <sheetViews>
    <sheetView tabSelected="1" zoomScale="85" zoomScaleNormal="85" workbookViewId="0">
      <selection activeCell="D17" sqref="D17"/>
    </sheetView>
  </sheetViews>
  <sheetFormatPr defaultRowHeight="16.2" x14ac:dyDescent="0.3"/>
  <sheetData>
    <row r="1" spans="1:56" x14ac:dyDescent="0.3">
      <c r="B1" t="s">
        <v>0</v>
      </c>
      <c r="C1" t="s">
        <v>2</v>
      </c>
      <c r="D1" t="s">
        <v>1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s="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</row>
    <row r="2" spans="1:56" x14ac:dyDescent="0.3">
      <c r="B2">
        <v>0.63902047492913228</v>
      </c>
      <c r="C2">
        <v>8.8646459896302571E-2</v>
      </c>
      <c r="D2">
        <f>[1]wun2!$AD$3/[1]wun2!$AF$3</f>
        <v>0.83390833385678631</v>
      </c>
      <c r="E2">
        <f>[1]sptI!$N$3/[1]sptI!$P$3</f>
        <v>0.85703922083442641</v>
      </c>
      <c r="F2">
        <f>[1]sply!$N$3/[1]sply!$P$3</f>
        <v>0.58146212056508884</v>
      </c>
      <c r="G2">
        <f>[1]spin!$N$3/[1]spin!$P$3</f>
        <v>0.88549041558358699</v>
      </c>
      <c r="H2">
        <f>[1]SMSr!$N$3/[1]SMSr!$P$3</f>
        <v>0.88102159877904151</v>
      </c>
      <c r="I2">
        <f>[1]sk2!$N$3/[1]sk2!$P$3</f>
        <v>0.60240665161760998</v>
      </c>
      <c r="J2">
        <f>[1]sk1!$N$3/[1]sk1!$P$3</f>
        <v>0.42352530331357319</v>
      </c>
      <c r="K2">
        <f>[1]schlank!$N$3/[1]schlank!$P$3</f>
        <v>1.45499722308516</v>
      </c>
      <c r="L2">
        <f>[1]sapr!$N$3/[1]sapr!$P$3</f>
        <v>0.73360635552835685</v>
      </c>
      <c r="M2">
        <f>[1]nSMase!$N$3/[1]nSMase!$P$3</f>
        <v>0.83169723392641792</v>
      </c>
      <c r="N2">
        <f>[1]mdy!$AD$3/[1]mdy!$AF$3</f>
        <v>0.50187682923776333</v>
      </c>
      <c r="O2">
        <f>[1]laza!$N$3/[1]laza!$P$3</f>
        <v>0.88276649913154903</v>
      </c>
      <c r="P2">
        <f>[1]lace!$N$3/[1]lace!$P$3</f>
        <v>0.92789404377892371</v>
      </c>
      <c r="Q2">
        <f>[1]ifc!$N$3/[1]ifc!$P$3</f>
        <v>0.61140526859912936</v>
      </c>
      <c r="R2">
        <f>[1]hexo2!$N$3/[1]hexo2!$P$3</f>
        <v>0.7445877970056658</v>
      </c>
      <c r="S2">
        <f>[1]glct!$N$3/[1]glct!$P$3</f>
        <v>0.85227322955202978</v>
      </c>
      <c r="T2">
        <f>[1]ghi!$N$3/[1]ghi!$P$3</f>
        <v>0.68393268957223596</v>
      </c>
      <c r="U2">
        <f>[1]gba1b!$N$3/[1]gba1b!$P$3</f>
        <v>0.74444780252677245</v>
      </c>
      <c r="V2">
        <f>[1]gba1a!$N$3/[1]gba1a!$P$3</f>
        <v>0.93999098443505702</v>
      </c>
      <c r="W2">
        <f>[1]fdl!$N$3/[1]fdl!$P$3</f>
        <v>0.86655300385182898</v>
      </c>
      <c r="X2">
        <f>[1]fa2h!$N$3/[1]fa2h!$P$3</f>
        <v>0.95976637091404005</v>
      </c>
      <c r="Y2">
        <f>[1]elovl!$N$3/[1]elovl!$P$3</f>
        <v>0.58435810261561871</v>
      </c>
      <c r="Z2">
        <f>[1]elof!$N$3/[1]elof!$P$3</f>
        <v>0.54586441003167008</v>
      </c>
      <c r="AA2">
        <f>[1]egh!$N$3/[1]egh!$P$3</f>
        <v>0.85800502382329435</v>
      </c>
      <c r="AB2">
        <f>[1]ect3!$N$3/[1]ect3!$P$3</f>
        <v>0.68780317068067653</v>
      </c>
      <c r="AC2">
        <f>[1]cert!$N$3/[1]cert!$P$3</f>
        <v>0.70166555248102858</v>
      </c>
      <c r="AD2">
        <f>[1]cerk!$N$3/[1]cerk!$P$3</f>
        <v>0.86402616392539011</v>
      </c>
      <c r="AE2">
        <f>[1]bwa!$N$3/[1]bwa!$P$3</f>
        <v>0.6915399467289447</v>
      </c>
      <c r="AF2">
        <f>[1]acsl!$N$3/[1]acsl!$P$3</f>
        <v>0.96741024483425231</v>
      </c>
      <c r="AG2">
        <f>[1]ＯＲＭＤＬ!$N$3/[1]ＯＲＭＤＬ!$P$3</f>
        <v>0.78676478104366243</v>
      </c>
      <c r="AH2">
        <f>'[1]Gal(分割得不好)'!$N$3/'[1]Gal(分割得不好)'!$P$3</f>
        <v>0.6065998637969916</v>
      </c>
      <c r="AI2">
        <f>[1]Dgat2!$N$3/[1]Dgat2!$P$3</f>
        <v>0.69576710278053677</v>
      </c>
      <c r="AJ2">
        <f>[1]CPES!$N$3/[1]CPES!$P$3</f>
        <v>0.60979787393442642</v>
      </c>
      <c r="AK2">
        <f>[1]CG8536!$N$3/[1]CG8536!$P$3</f>
        <v>0.77888007109930468</v>
      </c>
      <c r="AL2">
        <f>[1]CG6962!$N$3/[1]CG6962!$P$3</f>
        <v>1.0714675420568798</v>
      </c>
      <c r="AM2">
        <f>[1]CG3376!$N$3/[1]CG3376!$P$3</f>
        <v>0.70618221631360489</v>
      </c>
      <c r="AN2">
        <f>[1]CG33090!$N$3/[1]CG33090!$P$3</f>
        <v>1.1808778695068627</v>
      </c>
      <c r="AO2">
        <f>[1]CG30392!$N$3/[1]CG30392!$P$3</f>
        <v>1.0674943642753245</v>
      </c>
      <c r="AP2">
        <f>[1]CG17223!$N$3/[1]CG17223!$P$3</f>
        <v>0.65483520298714426</v>
      </c>
      <c r="AQ2">
        <f>[1]CG15534!$N$3/[1]CG15534!$P$3</f>
        <v>0.60579228299946775</v>
      </c>
      <c r="AR2">
        <f>[1]CG15533!$N$3/[1]CG15533!$P$3</f>
        <v>0.65164884850303695</v>
      </c>
      <c r="AS2">
        <f>[1]CG14517!$N$3/[1]CG14517!$P$3</f>
        <v>0.63705852535054941</v>
      </c>
      <c r="AT2">
        <f>[1]CG1318!$N$3/[1]CG1318!$P$3</f>
        <v>0.87867078323326875</v>
      </c>
      <c r="AU2">
        <f>[1]CG11438!$N$3/[1]CG11438!$P$3</f>
        <v>0.73001647513311962</v>
      </c>
      <c r="AV2">
        <f>[1]CG11437!$N$3/[1]CG11437!$P$3</f>
        <v>0.76017946807242032</v>
      </c>
      <c r="AW2">
        <f>[1]CG11426!$N$3/[1]CG11426!$P$3</f>
        <v>0.58579357259027931</v>
      </c>
      <c r="AX2">
        <f>[1]CG11425!$N$3/[1]CG11425!$P$3</f>
        <v>0.67867967363855575</v>
      </c>
      <c r="AY2">
        <f>[1]CG10425!$N$3/[1]CG10425!$P$3</f>
        <v>1.081282779689887</v>
      </c>
      <c r="AZ2">
        <f>[1]CDase!$N$3/[1]CDase!$P$3</f>
        <v>0.26490128012440556</v>
      </c>
      <c r="BA2">
        <v>1.0287090566826329</v>
      </c>
      <c r="BB2" s="8">
        <v>0.74191467797183153</v>
      </c>
    </row>
    <row r="3" spans="1:56" x14ac:dyDescent="0.3">
      <c r="B3">
        <v>0.74383751477661608</v>
      </c>
      <c r="C3">
        <f>[1]wun!$AD$3/[1]wun!$AF$3</f>
        <v>0.52200272387864544</v>
      </c>
      <c r="D3">
        <f>[1]wun2!$AT$3/[1]wun2!$AV$3</f>
        <v>0.72996318174232089</v>
      </c>
      <c r="E3">
        <f>[1]sptI!$AD$3/[1]sptI!$AF$3</f>
        <v>0.77776576883509685</v>
      </c>
      <c r="F3">
        <f>[1]sply!$AD$3/[1]sply!$AF$3</f>
        <v>0.63608787196618499</v>
      </c>
      <c r="G3">
        <f>[1]spin!$AD$3/[1]spin!$AF$3</f>
        <v>1.0308544597007185</v>
      </c>
      <c r="H3">
        <f>[1]SMSr!$AD$3/[1]SMSr!$AF$3</f>
        <v>0.82656439084206113</v>
      </c>
      <c r="I3">
        <f>[1]sk2!$AD$3/[1]sk2!$AF$3</f>
        <v>0.79608018461131702</v>
      </c>
      <c r="J3">
        <f>[1]sk1!$AD$3/[1]sk1!$AF$3</f>
        <v>0.49330021747931402</v>
      </c>
      <c r="K3">
        <f>[1]schlank!$AD$3/[1]schlank!$AF$3</f>
        <v>1.2951340305889141</v>
      </c>
      <c r="L3">
        <f>[1]sapr!$AD$3/[1]sapr!$AF$3</f>
        <v>0.82394110367750806</v>
      </c>
      <c r="M3">
        <f>[1]nSMase!$AD$3/[1]nSMase!$AF$3</f>
        <v>0.90300552506363896</v>
      </c>
      <c r="N3">
        <f>[1]mdy!$N$3/[1]mdy!$P$3</f>
        <v>0.64435503404838324</v>
      </c>
      <c r="O3">
        <f>[1]laza!$AD$3/[1]laza!$AF$3</f>
        <v>0.66628556319124355</v>
      </c>
      <c r="P3">
        <f>[1]lace!$AD$3/[1]lace!$AF$3</f>
        <v>1.0010802779008279</v>
      </c>
      <c r="Q3">
        <f>[1]ifc!$AD$3/[1]ifc!$AF$3</f>
        <v>0.69515199093996494</v>
      </c>
      <c r="R3">
        <f>[1]hexo2!$AD$3/[1]hexo2!$AF$3</f>
        <v>0.73408217044397384</v>
      </c>
      <c r="S3">
        <f>[1]glct!$AD$3/[1]glct!$AF$3</f>
        <v>1.2341635678242875</v>
      </c>
      <c r="T3">
        <f>[1]ghi!$AD$3/[1]ghi!$AF$3</f>
        <v>0.70834340893670655</v>
      </c>
      <c r="U3">
        <f>[1]gba1b!$AD$3/[1]gba1b!$AF$3</f>
        <v>0.68924270865581005</v>
      </c>
      <c r="V3">
        <f>[1]gba1a!$AD$3/[1]gba1a!$AF$3</f>
        <v>1.0494715725127921</v>
      </c>
      <c r="W3">
        <f>[1]fdl!$AD$3/[1]fdl!$AF$3</f>
        <v>0.8893322055014129</v>
      </c>
      <c r="X3">
        <f>[1]fa2h!$AD$3/[1]fa2h!$AF$3</f>
        <v>1.017762122385119</v>
      </c>
      <c r="Y3">
        <f>[1]elovl!$AD$3/[1]elovl!$AF$3</f>
        <v>0.57398020711679354</v>
      </c>
      <c r="Z3">
        <f>[1]elof!$AD$3/[1]elof!$AF$3</f>
        <v>0.54141784249566849</v>
      </c>
      <c r="AA3">
        <f>[1]egh!$AD$3/[1]egh!$AF$3</f>
        <v>0.96746067256406598</v>
      </c>
      <c r="AB3">
        <f>[1]ect3!$AD$3/[1]ect3!$AF$3</f>
        <v>0.76255562644998831</v>
      </c>
      <c r="AC3">
        <f>[1]cert!$AD$3/[1]cert!$AF$3</f>
        <v>0.69404769033024327</v>
      </c>
      <c r="AD3">
        <f>[1]cerk!$AD$3/[1]cerk!$AF$3</f>
        <v>0.82076485875733385</v>
      </c>
      <c r="AE3">
        <f>[1]bwa!$AD$3/[1]bwa!$AF$3</f>
        <v>0.69434852196875974</v>
      </c>
      <c r="AF3">
        <f>[1]acsl!$AD$3/[1]acsl!$AF$3</f>
        <v>0.84705898499925814</v>
      </c>
      <c r="AG3">
        <f>[1]ＯＲＭＤＬ!$AD$3/[1]ＯＲＭＤＬ!$AF$3</f>
        <v>0.62985437996232152</v>
      </c>
      <c r="AH3">
        <f>'[1]Gal(分割得不好)'!$AD$3/'[1]Gal(分割得不好)'!$AF$3</f>
        <v>0.46937127643785964</v>
      </c>
      <c r="AI3">
        <f>[1]Dgat2!$AD$3/[1]Dgat2!$AF$3</f>
        <v>0.85313516195934758</v>
      </c>
      <c r="AJ3">
        <f>[1]CPES!$AD$3/[1]CPES!$AF$3</f>
        <v>0.68021227898888503</v>
      </c>
      <c r="AK3">
        <f>[1]CG8536!$AD$3/[1]CG8536!$AF$3</f>
        <v>0.745649290889558</v>
      </c>
      <c r="AL3">
        <f>[1]CG6962!$AD$3/[1]CG6962!$AF$3</f>
        <v>1.0776013880944493</v>
      </c>
      <c r="AM3">
        <f>[1]CG3376!$AD$3/[1]CG3376!$AF$3</f>
        <v>0.75672219745143587</v>
      </c>
      <c r="AN3">
        <f>[1]CG33090!$AD$3/[1]CG33090!$AF$3</f>
        <v>1.0394285701759487</v>
      </c>
      <c r="AO3">
        <f>[1]CG30392!$AD$3/[1]CG30392!$AF$3</f>
        <v>0.90360212108465265</v>
      </c>
      <c r="AP3">
        <f>[1]CG17223!$AD$3/[1]CG17223!$AF$3</f>
        <v>0.56740105331610136</v>
      </c>
      <c r="AQ3">
        <f>[1]CG15534!$AD$3/[1]CG15534!$AF$3</f>
        <v>0.87448250522033644</v>
      </c>
      <c r="AR3">
        <f>[1]CG15533!$AD$3/[1]CG15533!$AF$3</f>
        <v>0.88681609307186982</v>
      </c>
      <c r="AS3">
        <f>[1]CG14517!$AD$3/[1]CG14517!$AF$3</f>
        <v>0.74663631486730897</v>
      </c>
      <c r="AT3">
        <f>[1]CG1318!$AD$3/[1]CG1318!$AF$3</f>
        <v>0.56304127692343364</v>
      </c>
      <c r="AU3">
        <f>[1]CG11438!$AD$3/[1]CG11438!$AF$3</f>
        <v>0.90733372355885245</v>
      </c>
      <c r="AV3">
        <f>[1]CG11437!$AD$3/[1]CG11437!$AF$3</f>
        <v>0.64243934340402997</v>
      </c>
      <c r="AW3">
        <f>[1]CG11426!$AD$3/[1]CG11426!$AF$3</f>
        <v>0.61118790722745808</v>
      </c>
      <c r="AX3">
        <f>[1]CG11425!$AD$3/[1]CG11425!$AF$3</f>
        <v>0.97673319029394834</v>
      </c>
      <c r="AY3">
        <f>[1]CG10425!$AD$3/[1]CG10425!$AF$3</f>
        <v>1.0999391706392123</v>
      </c>
      <c r="AZ3">
        <f>[1]CDase!$AD$3/[1]CDase!$AF$3</f>
        <v>0.39490984304067522</v>
      </c>
      <c r="BA3">
        <v>0.730109896526415</v>
      </c>
      <c r="BB3" s="8">
        <v>0.72412465477219301</v>
      </c>
      <c r="BC3" s="3"/>
      <c r="BD3" s="4"/>
    </row>
    <row r="4" spans="1:56" x14ac:dyDescent="0.3">
      <c r="B4">
        <v>0.64471279677696347</v>
      </c>
      <c r="F4">
        <f>[1]sply!$AT$3/[1]sply!$AV$3</f>
        <v>0.74694090499708099</v>
      </c>
      <c r="G4">
        <f>[1]spin!$AT$3/[1]spin!$AV$3</f>
        <v>0.93909625891266946</v>
      </c>
      <c r="H4">
        <f>[1]SMSr!$AT$3/[1]SMSr!$AV$3</f>
        <v>0.95695009437367629</v>
      </c>
      <c r="I4">
        <f>[1]sk2!$AT$3/[1]sk2!$AV$3</f>
        <v>0.77717823452271595</v>
      </c>
      <c r="J4">
        <f>[1]sk1!$AT$3/[1]sk1!$AV$3</f>
        <v>0.44122238814208992</v>
      </c>
      <c r="K4">
        <f>[1]schlank!$AT$3/[1]schlank!$AV$3</f>
        <v>1.2820122440089314</v>
      </c>
      <c r="M4">
        <f>[1]nSMase!$AT$3/[1]nSMase!$AV$3</f>
        <v>0.74165723176123122</v>
      </c>
      <c r="O4">
        <f>[1]laza!$AT$3/[1]laza!$AV$3</f>
        <v>0.86807669614827987</v>
      </c>
      <c r="R4">
        <f>[1]hexo2!$AT$3/[1]hexo2!$AV$3</f>
        <v>0.73996443997443395</v>
      </c>
      <c r="S4">
        <f>[1]glct!$AT$3/[1]glct!$AV$3</f>
        <v>0.79032453117270662</v>
      </c>
      <c r="T4">
        <f>[1]ghi!$AT$3/[1]ghi!$AV$3</f>
        <v>0.66529897069223687</v>
      </c>
      <c r="U4">
        <f>[1]gba1b!$AT$3/[1]gba1b!$AV$3</f>
        <v>0.7152953324265745</v>
      </c>
      <c r="V4">
        <f>[1]gba1a!$AT$3/[1]gba1a!$AV$3</f>
        <v>0.91293000108420008</v>
      </c>
      <c r="W4">
        <f>[1]fdl!$AT$3/[1]fdl!$AV$3</f>
        <v>0.80482148591443103</v>
      </c>
      <c r="AD4">
        <f>[1]cerk!$AT$3/[1]cerk!$AV$3</f>
        <v>1.0217218050182089</v>
      </c>
      <c r="AE4">
        <f>[1]bwa!$AT$3/[1]bwa!$AV$3</f>
        <v>0.82278693097935163</v>
      </c>
      <c r="AF4">
        <f>[1]acsl!$AT$3/[1]acsl!$AV$3</f>
        <v>0.9490320251467117</v>
      </c>
      <c r="AG4">
        <f>[1]ＯＲＭＤＬ!$AT$3/[1]ＯＲＭＤＬ!$AV$3</f>
        <v>0.71805960525571777</v>
      </c>
      <c r="AH4">
        <f>'[1]Gal(分割得不好)'!$AT$3/'[1]Gal(分割得不好)'!$AV$3</f>
        <v>0.91103064486876628</v>
      </c>
      <c r="AI4">
        <f>[1]Dgat2!$AT$3/[1]Dgat2!$AV$3</f>
        <v>0.64766707227484344</v>
      </c>
      <c r="AK4">
        <f>[1]CG8536!$AT$3/[1]CG8536!$AV$3</f>
        <v>0.76345711573196318</v>
      </c>
      <c r="AL4">
        <f>[1]CG6962!$AT$3/[1]CG6962!$AV$3</f>
        <v>1.3354729675009192</v>
      </c>
      <c r="AM4">
        <f>[1]CG3376!$AT$3/[1]CG3376!$AV$3</f>
        <v>0.75651491196247356</v>
      </c>
      <c r="AN4">
        <f>[1]CG33090!$AT$3/[1]CG33090!$AV$3</f>
        <v>1.0255629125394148</v>
      </c>
      <c r="AO4">
        <f>[1]CG30392!$AT$3/[1]CG30392!$AV$3</f>
        <v>1.0381385893156523</v>
      </c>
      <c r="AR4">
        <f>[1]CG15533!$AT$3/[1]CG15533!$AV$3</f>
        <v>0.84455700683877843</v>
      </c>
      <c r="AU4">
        <f>[1]CG11438!$AT$3/[1]CG11438!$AV$3</f>
        <v>0.90318281064714279</v>
      </c>
      <c r="AY4">
        <f>[1]CG10425!$AT$3/[1]CG10425!$AV$3</f>
        <v>1.1759761029209757</v>
      </c>
      <c r="AZ4">
        <f>[1]CDase!$AT$3/[1]CDase!$AV$3</f>
        <v>0.56852410764626338</v>
      </c>
      <c r="BB4" s="8">
        <v>0.64443338348899459</v>
      </c>
      <c r="BC4" s="5"/>
      <c r="BD4" s="6"/>
    </row>
    <row r="5" spans="1:56" x14ac:dyDescent="0.3">
      <c r="F5">
        <f>[1]sply!$BJ$3/[1]sply!$BL$3</f>
        <v>0.60152232235542547</v>
      </c>
      <c r="M5">
        <f>[1]nSMase!$BJ$3/[1]nSMase!$BL$3</f>
        <v>0.70952565251071154</v>
      </c>
      <c r="AL5">
        <f>[1]CG6962!$BJ$3/[1]CG6962!$BL$3</f>
        <v>1.231934506387826</v>
      </c>
      <c r="BC5" s="7"/>
      <c r="BD5" s="8"/>
    </row>
    <row r="6" spans="1:56" x14ac:dyDescent="0.3">
      <c r="F6">
        <f>[1]sply!$BZ$3/[1]sply!$CB$3</f>
        <v>0.53856818383016136</v>
      </c>
      <c r="M6">
        <f>[1]nSMase!$BZ$3/[1]nSMase!$CB$3</f>
        <v>0.88237383203845365</v>
      </c>
    </row>
    <row r="8" spans="1:56" x14ac:dyDescent="0.3">
      <c r="A8" t="s">
        <v>53</v>
      </c>
      <c r="C8">
        <f>_xlfn.T.TEST($B$2:$B$4,C2:C6,2,2)</f>
        <v>0.11369403768233144</v>
      </c>
      <c r="D8" s="8">
        <f t="shared" ref="D8:BB8" si="0">_xlfn.T.TEST($B$2:$B$4,D2:D6,2,2)</f>
        <v>0.16780972353346349</v>
      </c>
      <c r="E8" s="8">
        <f t="shared" si="0"/>
        <v>7.545975395375662E-2</v>
      </c>
      <c r="F8" s="8">
        <f t="shared" si="0"/>
        <v>0.3410939647766783</v>
      </c>
      <c r="G8" s="2">
        <f t="shared" si="0"/>
        <v>7.1168110435179703E-3</v>
      </c>
      <c r="H8" s="2">
        <f t="shared" si="0"/>
        <v>1.3986144252094265E-2</v>
      </c>
      <c r="I8" s="8">
        <f t="shared" si="0"/>
        <v>0.5219247704835257</v>
      </c>
      <c r="J8" s="2">
        <f t="shared" si="0"/>
        <v>5.0398093489787878E-3</v>
      </c>
      <c r="K8" s="2">
        <f t="shared" si="0"/>
        <v>5.1076817266420768E-4</v>
      </c>
      <c r="L8" s="8">
        <f t="shared" si="0"/>
        <v>0.15991971312007605</v>
      </c>
      <c r="M8" s="8">
        <f t="shared" si="0"/>
        <v>5.076849930741538E-2</v>
      </c>
      <c r="N8" s="8">
        <f t="shared" si="0"/>
        <v>0.23280409904333285</v>
      </c>
      <c r="O8" s="8">
        <f t="shared" si="0"/>
        <v>0.16995895418620152</v>
      </c>
      <c r="P8" s="2">
        <f t="shared" si="0"/>
        <v>1.135392364798295E-2</v>
      </c>
      <c r="Q8" s="8">
        <f t="shared" si="0"/>
        <v>0.70342916150223544</v>
      </c>
      <c r="R8" s="8">
        <f t="shared" si="0"/>
        <v>0.1357548407208766</v>
      </c>
      <c r="S8" s="8">
        <f t="shared" si="0"/>
        <v>0.11866714875593298</v>
      </c>
      <c r="T8" s="8">
        <f t="shared" si="0"/>
        <v>0.7962391321696366</v>
      </c>
      <c r="U8" s="8">
        <f t="shared" si="0"/>
        <v>0.34212511279737967</v>
      </c>
      <c r="V8" s="2">
        <f t="shared" si="0"/>
        <v>5.6369428877955123E-3</v>
      </c>
      <c r="W8" s="2">
        <f t="shared" si="0"/>
        <v>1.3760754543214477E-2</v>
      </c>
      <c r="X8" s="2">
        <f t="shared" si="0"/>
        <v>7.7583978855855096E-3</v>
      </c>
      <c r="Y8" s="8">
        <f t="shared" si="0"/>
        <v>0.11599945215223083</v>
      </c>
      <c r="Z8" s="8">
        <f t="shared" si="0"/>
        <v>5.7331027283102569E-2</v>
      </c>
      <c r="AA8" s="2">
        <f t="shared" si="0"/>
        <v>2.8921309512429428E-2</v>
      </c>
      <c r="AB8" s="8">
        <f t="shared" si="0"/>
        <v>0.41301161835928552</v>
      </c>
      <c r="AC8" s="8">
        <f t="shared" si="0"/>
        <v>0.65162425326550966</v>
      </c>
      <c r="AD8" s="2">
        <f t="shared" si="0"/>
        <v>3.1754449801155556E-2</v>
      </c>
      <c r="AE8" s="8">
        <f t="shared" si="0"/>
        <v>0.33450104957324539</v>
      </c>
      <c r="AF8" s="2">
        <f t="shared" si="0"/>
        <v>8.3446445115339697E-3</v>
      </c>
      <c r="AG8" s="8">
        <f t="shared" si="0"/>
        <v>0.56339788289405091</v>
      </c>
      <c r="AH8" s="8">
        <f t="shared" si="0"/>
        <v>0.92495678093840916</v>
      </c>
      <c r="AI8" s="8">
        <f t="shared" si="0"/>
        <v>0.47057626968064614</v>
      </c>
      <c r="AJ8" s="8">
        <f t="shared" si="0"/>
        <v>0.58910941131917716</v>
      </c>
      <c r="AK8" s="8">
        <f t="shared" si="0"/>
        <v>7.006684812645797E-2</v>
      </c>
      <c r="AL8" s="2">
        <f t="shared" si="0"/>
        <v>1.5683097671492102E-3</v>
      </c>
      <c r="AM8" s="8">
        <f t="shared" si="0"/>
        <v>0.16730746963223805</v>
      </c>
      <c r="AN8" s="2">
        <f t="shared" si="0"/>
        <v>2.5125209515290806E-3</v>
      </c>
      <c r="AO8" s="2">
        <f t="shared" si="0"/>
        <v>5.781076498076714E-3</v>
      </c>
      <c r="AP8" s="8">
        <f t="shared" si="0"/>
        <v>0.32182351547239613</v>
      </c>
      <c r="AQ8" s="8">
        <f t="shared" si="0"/>
        <v>0.59795213416730197</v>
      </c>
      <c r="AR8" s="8">
        <f t="shared" si="0"/>
        <v>0.21262686198098671</v>
      </c>
      <c r="AS8" s="8">
        <f t="shared" si="0"/>
        <v>0.80705767677534856</v>
      </c>
      <c r="AT8" s="8">
        <f t="shared" si="0"/>
        <v>0.74379763429435308</v>
      </c>
      <c r="AU8" s="8">
        <f t="shared" si="0"/>
        <v>6.4742242964314259E-2</v>
      </c>
      <c r="AV8" s="8">
        <f t="shared" si="0"/>
        <v>0.70938327441648963</v>
      </c>
      <c r="AW8" s="8">
        <f t="shared" si="0"/>
        <v>0.18363507192267464</v>
      </c>
      <c r="AX8" s="8">
        <f t="shared" si="0"/>
        <v>0.29325844630205222</v>
      </c>
      <c r="AY8" s="2">
        <f t="shared" si="0"/>
        <v>5.8007687990556367E-4</v>
      </c>
      <c r="AZ8" s="2">
        <f t="shared" si="0"/>
        <v>4.758315625523047E-2</v>
      </c>
      <c r="BA8" s="8">
        <f t="shared" si="0"/>
        <v>0.18742712925411295</v>
      </c>
      <c r="BB8" s="8">
        <f t="shared" si="0"/>
        <v>0.57518341874358303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Yang Tzou</dc:creator>
  <cp:lastModifiedBy>Fei Yang Tzou</cp:lastModifiedBy>
  <dcterms:created xsi:type="dcterms:W3CDTF">2024-10-30T17:47:02Z</dcterms:created>
  <dcterms:modified xsi:type="dcterms:W3CDTF">2025-08-27T17:44:19Z</dcterms:modified>
</cp:coreProperties>
</file>